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___Projet Dominique\__Bidding documents\_ Last Edition\DGDC - Transmission Network project - Final Tender Package - 09.11.2023\UGC\UGC PRICE SCHEDULES\"/>
    </mc:Choice>
  </mc:AlternateContent>
  <bookViews>
    <workbookView xWindow="0" yWindow="0" windowWidth="23040" windowHeight="9192" tabRatio="879"/>
  </bookViews>
  <sheets>
    <sheet name="UGC Schedule 2 Total" sheetId="21" r:id="rId1"/>
    <sheet name="UGC S2" sheetId="18" r:id="rId2"/>
    <sheet name="from pls" sheetId="13" state="hidden" r:id="rId3"/>
  </sheets>
  <definedNames>
    <definedName name="_xlnm.Print_Titles" localSheetId="0">'UGC Schedule 2 Total'!$1:$2</definedName>
    <definedName name="_xlnm.Print_Area" localSheetId="1">'UGC S2'!$B$1:$H$23</definedName>
    <definedName name="_xlnm.Print_Area" localSheetId="0">'UGC Schedule 2 Total'!$B$1:$I$27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8" l="1"/>
  <c r="B1" i="21" l="1"/>
  <c r="G17" i="18" l="1"/>
  <c r="H6" i="21" s="1"/>
  <c r="H16" i="18"/>
  <c r="H15" i="18"/>
  <c r="H14" i="18"/>
  <c r="H13" i="18"/>
  <c r="H12" i="18"/>
  <c r="H11" i="18"/>
  <c r="H10" i="18"/>
  <c r="H9" i="18"/>
  <c r="H8" i="18"/>
  <c r="H7" i="18"/>
  <c r="B1" i="18"/>
  <c r="H7" i="21" l="1"/>
  <c r="H17" i="18"/>
  <c r="I6" i="21" s="1"/>
  <c r="B6" i="21"/>
  <c r="K37" i="13"/>
  <c r="J37" i="13"/>
  <c r="I37" i="13"/>
  <c r="H37" i="13"/>
  <c r="G37" i="13"/>
  <c r="F37" i="13"/>
  <c r="E37" i="13"/>
  <c r="D37" i="13"/>
  <c r="C37" i="13"/>
  <c r="B37" i="13"/>
  <c r="A37" i="13"/>
  <c r="K36" i="13"/>
  <c r="J36" i="13"/>
  <c r="I36" i="13"/>
  <c r="H36" i="13"/>
  <c r="G36" i="13"/>
  <c r="F36" i="13"/>
  <c r="E36" i="13"/>
  <c r="D36" i="13"/>
  <c r="C36" i="13"/>
  <c r="B36" i="13"/>
  <c r="A36" i="13"/>
  <c r="K35" i="13"/>
  <c r="J35" i="13"/>
  <c r="I35" i="13"/>
  <c r="H35" i="13"/>
  <c r="G35" i="13"/>
  <c r="F35" i="13"/>
  <c r="E35" i="13"/>
  <c r="D35" i="13"/>
  <c r="C35" i="13"/>
  <c r="B35" i="13"/>
  <c r="A35" i="13"/>
  <c r="K34" i="13"/>
  <c r="J34" i="13"/>
  <c r="I34" i="13"/>
  <c r="H34" i="13"/>
  <c r="G34" i="13"/>
  <c r="F34" i="13"/>
  <c r="E34" i="13"/>
  <c r="D34" i="13"/>
  <c r="C34" i="13"/>
  <c r="B34" i="13"/>
  <c r="A34" i="13"/>
  <c r="K33" i="13"/>
  <c r="J33" i="13"/>
  <c r="I33" i="13"/>
  <c r="H33" i="13"/>
  <c r="G33" i="13"/>
  <c r="F33" i="13"/>
  <c r="E33" i="13"/>
  <c r="D33" i="13"/>
  <c r="C33" i="13"/>
  <c r="B33" i="13"/>
  <c r="A33" i="13"/>
  <c r="K32" i="13"/>
  <c r="J32" i="13"/>
  <c r="I32" i="13"/>
  <c r="H32" i="13"/>
  <c r="G32" i="13"/>
  <c r="F32" i="13"/>
  <c r="E32" i="13"/>
  <c r="D32" i="13"/>
  <c r="C32" i="13"/>
  <c r="B32" i="13"/>
  <c r="A32" i="13"/>
  <c r="K31" i="13"/>
  <c r="J31" i="13"/>
  <c r="I31" i="13"/>
  <c r="H31" i="13"/>
  <c r="G31" i="13"/>
  <c r="F31" i="13"/>
  <c r="E31" i="13"/>
  <c r="D31" i="13"/>
  <c r="C31" i="13"/>
  <c r="B31" i="13"/>
  <c r="A31" i="13"/>
  <c r="K30" i="13"/>
  <c r="J30" i="13"/>
  <c r="I30" i="13"/>
  <c r="H30" i="13"/>
  <c r="G30" i="13"/>
  <c r="F30" i="13"/>
  <c r="E30" i="13"/>
  <c r="D30" i="13"/>
  <c r="C30" i="13"/>
  <c r="B30" i="13"/>
  <c r="A30" i="13"/>
  <c r="K29" i="13"/>
  <c r="J29" i="13"/>
  <c r="I29" i="13"/>
  <c r="H29" i="13"/>
  <c r="G29" i="13"/>
  <c r="F29" i="13"/>
  <c r="E29" i="13"/>
  <c r="D29" i="13"/>
  <c r="C29" i="13"/>
  <c r="B29" i="13"/>
  <c r="A29" i="13"/>
  <c r="K28" i="13"/>
  <c r="J28" i="13"/>
  <c r="I28" i="13"/>
  <c r="H28" i="13"/>
  <c r="G28" i="13"/>
  <c r="F28" i="13"/>
  <c r="E28" i="13"/>
  <c r="D28" i="13"/>
  <c r="C28" i="13"/>
  <c r="B28" i="13"/>
  <c r="A28" i="13"/>
  <c r="K27" i="13"/>
  <c r="J27" i="13"/>
  <c r="I27" i="13"/>
  <c r="H27" i="13"/>
  <c r="G27" i="13"/>
  <c r="F27" i="13"/>
  <c r="E27" i="13"/>
  <c r="D27" i="13"/>
  <c r="C27" i="13"/>
  <c r="B27" i="13"/>
  <c r="A27" i="13"/>
  <c r="K26" i="13"/>
  <c r="J26" i="13"/>
  <c r="I26" i="13"/>
  <c r="H26" i="13"/>
  <c r="G26" i="13"/>
  <c r="F26" i="13"/>
  <c r="E26" i="13"/>
  <c r="D26" i="13"/>
  <c r="C26" i="13"/>
  <c r="B26" i="13"/>
  <c r="A26" i="13"/>
  <c r="K25" i="13"/>
  <c r="J25" i="13"/>
  <c r="I25" i="13"/>
  <c r="H25" i="13"/>
  <c r="G25" i="13"/>
  <c r="F25" i="13"/>
  <c r="E25" i="13"/>
  <c r="D25" i="13"/>
  <c r="C25" i="13"/>
  <c r="B25" i="13"/>
  <c r="A25" i="13"/>
  <c r="K24" i="13"/>
  <c r="J24" i="13"/>
  <c r="I24" i="13"/>
  <c r="H24" i="13"/>
  <c r="G24" i="13"/>
  <c r="F24" i="13"/>
  <c r="E24" i="13"/>
  <c r="D24" i="13"/>
  <c r="C24" i="13"/>
  <c r="B24" i="13"/>
  <c r="A24" i="13"/>
  <c r="K23" i="13"/>
  <c r="J23" i="13"/>
  <c r="I23" i="13"/>
  <c r="H23" i="13"/>
  <c r="G23" i="13"/>
  <c r="F23" i="13"/>
  <c r="E23" i="13"/>
  <c r="D23" i="13"/>
  <c r="C23" i="13"/>
  <c r="B23" i="13"/>
  <c r="A23" i="13"/>
  <c r="K22" i="13"/>
  <c r="J22" i="13"/>
  <c r="I22" i="13"/>
  <c r="H22" i="13"/>
  <c r="G22" i="13"/>
  <c r="F22" i="13"/>
  <c r="E22" i="13"/>
  <c r="D22" i="13"/>
  <c r="C22" i="13"/>
  <c r="B22" i="13"/>
  <c r="A22" i="13"/>
  <c r="D47" i="13"/>
  <c r="C47" i="13"/>
  <c r="B47" i="13"/>
  <c r="D46" i="13"/>
  <c r="C46" i="13"/>
  <c r="B46" i="13"/>
  <c r="D45" i="13"/>
  <c r="C45" i="13"/>
  <c r="B45" i="13"/>
  <c r="I7" i="21" l="1"/>
</calcChain>
</file>

<file path=xl/sharedStrings.xml><?xml version="1.0" encoding="utf-8"?>
<sst xmlns="http://schemas.openxmlformats.org/spreadsheetml/2006/main" count="140" uniqueCount="114">
  <si>
    <t>Item</t>
  </si>
  <si>
    <t>Description</t>
  </si>
  <si>
    <t>Name of Bidder</t>
  </si>
  <si>
    <t>Signature of Bidder</t>
  </si>
  <si>
    <t>(1)</t>
  </si>
  <si>
    <t>(2)</t>
  </si>
  <si>
    <t>(3)</t>
  </si>
  <si>
    <t>Schedule No. 2.  Plant and Mandatory Spare Parts Supplied from Within the Employer’s Country</t>
  </si>
  <si>
    <t>Sales and other taxes payable per line item if Contract is awarded (in accordance with ITB 17.5 (b) (ii)</t>
  </si>
  <si>
    <t>(1) x (2)</t>
  </si>
  <si>
    <t xml:space="preserve">                                                                   TOTAL (to Schedule No. 5.  Grand Summary)</t>
  </si>
  <si>
    <t>Row #</t>
  </si>
  <si>
    <t>Stock Number</t>
  </si>
  <si>
    <t>Quantity</t>
  </si>
  <si>
    <t>Unit of Measure</t>
  </si>
  <si>
    <t>Material Unit Cost</t>
  </si>
  <si>
    <t>Total Material Cost</t>
  </si>
  <si>
    <t>Labor Unit Cost</t>
  </si>
  <si>
    <t>Total Labor Cost</t>
  </si>
  <si>
    <t>Total Cost</t>
  </si>
  <si>
    <t>1FO01</t>
  </si>
  <si>
    <t>Foundation for one pole of a Type A guyed suspension tower</t>
  </si>
  <si>
    <t>Each</t>
  </si>
  <si>
    <t>1FO03</t>
  </si>
  <si>
    <t>Foundation for one pole of a Type B angle tens tower</t>
  </si>
  <si>
    <t>1FO04</t>
  </si>
  <si>
    <t>Foundation for one pole of a Type C angle tens tower</t>
  </si>
  <si>
    <t>2ST01</t>
  </si>
  <si>
    <t>Guy property: M24 Stay Rod and guy assy</t>
  </si>
  <si>
    <t>3SP02</t>
  </si>
  <si>
    <t>Steel Pole property: 19m Pole for Type A suspension tower</t>
  </si>
  <si>
    <t>3SP04</t>
  </si>
  <si>
    <t>Steel Pole property: 20m Pole for Type B angle tens tower.</t>
  </si>
  <si>
    <t>3SP05</t>
  </si>
  <si>
    <t>Steel Pole property: 18m Pole for Type C tripple pole tower</t>
  </si>
  <si>
    <t>4BR01</t>
  </si>
  <si>
    <t>Brace property: Brace tie strap for Type C tripple pole</t>
  </si>
  <si>
    <t>5LP01</t>
  </si>
  <si>
    <t>Post property:132kV Braced LP OB-HV-522008-511007</t>
  </si>
  <si>
    <t>5LP02</t>
  </si>
  <si>
    <t>Post property: 72kV Jumper Post insulator (P250026S107</t>
  </si>
  <si>
    <t>6TA01</t>
  </si>
  <si>
    <t>Strain property: 72kV Twin Tens Ins assy (S050030S2010)</t>
  </si>
  <si>
    <t>6TA02</t>
  </si>
  <si>
    <t>Srain property: OPGW tension assy (100kN)</t>
  </si>
  <si>
    <t>6TA03</t>
  </si>
  <si>
    <t>Strain property: Shield Wire tension assy (100kN)</t>
  </si>
  <si>
    <t>6TA04</t>
  </si>
  <si>
    <t>Strain property: 72kV Tens Ins assy (S050030S2010)</t>
  </si>
  <si>
    <t>7SA02</t>
  </si>
  <si>
    <t>Suspension property: OPGW non-ins susp AGS unit</t>
  </si>
  <si>
    <t>8CL02</t>
  </si>
  <si>
    <t>Clamp property: Shield wire clamp assy</t>
  </si>
  <si>
    <t>9CO01</t>
  </si>
  <si>
    <t>9CO02</t>
  </si>
  <si>
    <t>9CO03</t>
  </si>
  <si>
    <t>Lidar Survey</t>
  </si>
  <si>
    <t>Manual  Survey services</t>
  </si>
  <si>
    <t>Testing Services</t>
  </si>
  <si>
    <t>Design Software</t>
  </si>
  <si>
    <t>Training</t>
  </si>
  <si>
    <t>Structure and Line design</t>
  </si>
  <si>
    <t>SC0301</t>
  </si>
  <si>
    <t>SC0302</t>
  </si>
  <si>
    <t>SC0303</t>
  </si>
  <si>
    <t>SC0304</t>
  </si>
  <si>
    <t>SC0305</t>
  </si>
  <si>
    <t>SC0306</t>
  </si>
  <si>
    <t>Access roads (Lumpsum)</t>
  </si>
  <si>
    <t>Bush clearing (Lumpsum)</t>
  </si>
  <si>
    <t>Structure erection (Lumpsum)</t>
  </si>
  <si>
    <t>Stringing of Conductor (Lumpsum)</t>
  </si>
  <si>
    <t>Stringing of OPGW (Lumpsum)</t>
  </si>
  <si>
    <t>Stringing of Shield Wire (Lumpsum)</t>
  </si>
  <si>
    <t>Site Establishment (Lumpsum))</t>
  </si>
  <si>
    <t>Helicopter Work (Lumpsum)</t>
  </si>
  <si>
    <t>Schedule 3 Design Services</t>
  </si>
  <si>
    <t>Schedule 4 Installation</t>
  </si>
  <si>
    <t>Schedule 1 Plant and Mandatory Spare Parts Supplied from Abroad</t>
  </si>
  <si>
    <t>11SI01</t>
  </si>
  <si>
    <t>Set of aluminium emergency restoration structures</t>
  </si>
  <si>
    <t>11SI02</t>
  </si>
  <si>
    <t>Complete Type A suspension structure.</t>
  </si>
  <si>
    <t>11SI03</t>
  </si>
  <si>
    <t>Complete Type B angle structure.</t>
  </si>
  <si>
    <t>Complete Type C angle structure.</t>
  </si>
  <si>
    <t>Conductor</t>
  </si>
  <si>
    <t>OPGW</t>
  </si>
  <si>
    <t>Shield wire</t>
  </si>
  <si>
    <t>11SI04</t>
  </si>
  <si>
    <t>3AR01</t>
  </si>
  <si>
    <t>4BC01</t>
  </si>
  <si>
    <t>5ER01</t>
  </si>
  <si>
    <t>2MO01</t>
  </si>
  <si>
    <t>6SG01</t>
  </si>
  <si>
    <t>6SG02</t>
  </si>
  <si>
    <t>6SG03</t>
  </si>
  <si>
    <t>7HE01</t>
  </si>
  <si>
    <t>UOM</t>
  </si>
  <si>
    <r>
      <t>EXW Unit Price</t>
    </r>
    <r>
      <rPr>
        <b/>
        <vertAlign val="superscript"/>
        <sz val="10"/>
        <color theme="1"/>
        <rFont val="Times New Roman"/>
        <family val="1"/>
      </rPr>
      <t>1</t>
    </r>
  </si>
  <si>
    <r>
      <t>EXW Total Price</t>
    </r>
    <r>
      <rPr>
        <b/>
        <vertAlign val="superscript"/>
        <sz val="10"/>
        <color theme="1"/>
        <rFont val="Times New Roman"/>
        <family val="1"/>
      </rPr>
      <t>1</t>
    </r>
  </si>
  <si>
    <r>
      <t>1</t>
    </r>
    <r>
      <rPr>
        <sz val="10"/>
        <color theme="1"/>
        <rFont val="Times New Roman"/>
        <family val="1"/>
      </rPr>
      <t xml:space="preserve"> Specify currency in accordance with specifications in Bid Data Sheet under ITB 18.1 </t>
    </r>
  </si>
  <si>
    <t>Schedule of Rates and Prices</t>
  </si>
  <si>
    <r>
      <t>1</t>
    </r>
    <r>
      <rPr>
        <sz val="10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</si>
  <si>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10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</si>
  <si>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</si>
  <si>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</si>
  <si>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</si>
  <si>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Total 
Sales and other taxes</t>
  </si>
  <si>
    <r>
      <t>Total
EXW Price</t>
    </r>
    <r>
      <rPr>
        <b/>
        <vertAlign val="superscript"/>
        <sz val="10"/>
        <color theme="1"/>
        <rFont val="Times New Roman"/>
        <family val="1"/>
      </rPr>
      <t>1</t>
    </r>
  </si>
  <si>
    <t xml:space="preserve">Qty.
</t>
  </si>
  <si>
    <t>Grand Summary for UGC Schedule 2</t>
  </si>
  <si>
    <r>
      <t xml:space="preserve">Total from Schedule No. 2.  Plant and Mandatory Spare Parts Supplied from Within the Employer’s Country: </t>
    </r>
    <r>
      <rPr>
        <b/>
        <sz val="10"/>
        <color rgb="FFFF0000"/>
        <rFont val="Times New Roman"/>
        <family val="1"/>
      </rPr>
      <t>Not Applicable</t>
    </r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</si>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</sst>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17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7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7" fontId="0" fillId="3" borderId="0" xfId="0" applyNumberFormat="1" applyFill="1"/>
    <xf numFmtId="0" fontId="0" fillId="4" borderId="0" xfId="0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5" borderId="0" xfId="0" applyFill="1"/>
    <xf numFmtId="0" fontId="0" fillId="5" borderId="0" xfId="0" applyFill="1" applyAlignment="1">
      <alignment horizontal="center"/>
    </xf>
    <xf numFmtId="17" fontId="0" fillId="5" borderId="0" xfId="0" applyNumberFormat="1" applyFill="1"/>
    <xf numFmtId="0" fontId="0" fillId="4" borderId="0" xfId="0" applyFill="1"/>
    <xf numFmtId="17" fontId="0" fillId="4" borderId="0" xfId="0" applyNumberFormat="1" applyFill="1"/>
    <xf numFmtId="0" fontId="10" fillId="2" borderId="0" xfId="0" applyFont="1" applyFill="1" applyAlignment="1" applyProtection="1">
      <alignment horizontal="center" vertical="top"/>
      <protection hidden="1"/>
    </xf>
    <xf numFmtId="0" fontId="0" fillId="2" borderId="0" xfId="0" applyFill="1" applyAlignment="1" applyProtection="1">
      <alignment vertical="top"/>
      <protection hidden="1"/>
    </xf>
    <xf numFmtId="0" fontId="8" fillId="0" borderId="10" xfId="0" quotePrefix="1" applyFont="1" applyBorder="1" applyAlignment="1">
      <alignment horizontal="center" vertical="center" wrapText="1"/>
    </xf>
    <xf numFmtId="0" fontId="8" fillId="0" borderId="9" xfId="0" quotePrefix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vertical="top" wrapText="1"/>
    </xf>
    <xf numFmtId="0" fontId="11" fillId="0" borderId="0" xfId="0" applyFont="1"/>
    <xf numFmtId="0" fontId="8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" fillId="0" borderId="0" xfId="0" applyFont="1"/>
    <xf numFmtId="0" fontId="7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2" fontId="0" fillId="0" borderId="20" xfId="0" applyNumberFormat="1" applyBorder="1"/>
    <xf numFmtId="2" fontId="0" fillId="0" borderId="14" xfId="0" applyNumberFormat="1" applyBorder="1"/>
    <xf numFmtId="0" fontId="1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3" fillId="0" borderId="13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right"/>
    </xf>
    <xf numFmtId="2" fontId="3" fillId="0" borderId="14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0" fontId="8" fillId="0" borderId="11" xfId="0" quotePrefix="1" applyFont="1" applyBorder="1" applyAlignment="1">
      <alignment horizontal="center" vertical="center" wrapText="1"/>
    </xf>
    <xf numFmtId="0" fontId="7" fillId="0" borderId="9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9" fillId="5" borderId="0" xfId="0" applyFont="1" applyFill="1" applyAlignment="1">
      <alignment horizontal="left"/>
    </xf>
    <xf numFmtId="0" fontId="7" fillId="0" borderId="2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ulgoren cansiz" id="{47536416-678B-BA40-B7F8-1F95B40ABC1C}" userId="5722f17508fbb3f4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" dT="2023-09-30T07:45:16.46" personId="{47536416-678B-BA40-B7F8-1F95B40ABC1C}" id="{2E43EACE-9E49-3A4B-9147-81AA4C9C22F7}">
    <text>N/A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view="pageBreakPreview" zoomScaleNormal="100" zoomScaleSheetLayoutView="100" workbookViewId="0">
      <selection activeCell="B10" sqref="B10"/>
    </sheetView>
  </sheetViews>
  <sheetFormatPr baseColWidth="10" defaultColWidth="8.77734375" defaultRowHeight="14.4" x14ac:dyDescent="0.3"/>
  <cols>
    <col min="2" max="2" width="25.44140625" customWidth="1"/>
    <col min="3" max="3" width="32" customWidth="1"/>
    <col min="7" max="7" width="8.109375" customWidth="1"/>
    <col min="8" max="8" width="20.109375" customWidth="1"/>
    <col min="9" max="9" width="14.6640625" customWidth="1"/>
    <col min="12" max="12" width="41.77734375" customWidth="1"/>
  </cols>
  <sheetData>
    <row r="1" spans="1:10" ht="22.8" x14ac:dyDescent="0.4">
      <c r="B1" s="77" t="str">
        <f ca="1">RIGHT(CELL("filename",D2),LEN(CELL("filename",D2))-FIND("]",CELL("filename",D2)))</f>
        <v>UGC Schedule 2 Total</v>
      </c>
      <c r="C1" s="77"/>
      <c r="D1" s="77"/>
      <c r="E1" s="77"/>
      <c r="F1" s="77"/>
      <c r="G1" s="77"/>
      <c r="H1" s="77"/>
      <c r="I1" s="77"/>
      <c r="J1" s="37"/>
    </row>
    <row r="2" spans="1:10" ht="22.8" x14ac:dyDescent="0.3">
      <c r="B2" s="78" t="s">
        <v>102</v>
      </c>
      <c r="C2" s="78"/>
      <c r="D2" s="78"/>
      <c r="E2" s="78"/>
      <c r="F2" s="78"/>
      <c r="G2" s="78"/>
      <c r="H2" s="78"/>
      <c r="I2" s="78"/>
      <c r="J2" s="55"/>
    </row>
    <row r="3" spans="1:10" ht="20.55" customHeight="1" x14ac:dyDescent="0.3">
      <c r="B3" s="79" t="s">
        <v>7</v>
      </c>
      <c r="C3" s="79"/>
      <c r="D3" s="79"/>
      <c r="E3" s="79"/>
      <c r="F3" s="79"/>
      <c r="G3" s="79"/>
      <c r="H3" s="79"/>
      <c r="I3" s="79"/>
      <c r="J3" s="56"/>
    </row>
    <row r="4" spans="1:10" ht="10.050000000000001" customHeight="1" thickBot="1" x14ac:dyDescent="0.35">
      <c r="B4" s="35"/>
      <c r="C4" s="35"/>
      <c r="D4" s="35"/>
      <c r="E4" s="35"/>
      <c r="F4" s="35"/>
      <c r="G4" s="35"/>
      <c r="H4" s="35"/>
      <c r="I4" s="35"/>
      <c r="J4" s="35"/>
    </row>
    <row r="5" spans="1:10" ht="29.4" thickBot="1" x14ac:dyDescent="0.35">
      <c r="B5" s="38" t="s">
        <v>0</v>
      </c>
      <c r="C5" s="74" t="s">
        <v>1</v>
      </c>
      <c r="D5" s="75"/>
      <c r="E5" s="75"/>
      <c r="F5" s="75"/>
      <c r="G5" s="76"/>
      <c r="H5" s="39" t="s">
        <v>108</v>
      </c>
      <c r="I5" s="11" t="s">
        <v>109</v>
      </c>
      <c r="J5" s="35"/>
    </row>
    <row r="6" spans="1:10" ht="30" customHeight="1" thickBot="1" x14ac:dyDescent="0.35">
      <c r="B6" s="101" t="str">
        <f ca="1">'UGC S2'!B1:H1</f>
        <v>UGC S2</v>
      </c>
      <c r="C6" s="71" t="s">
        <v>112</v>
      </c>
      <c r="D6" s="72"/>
      <c r="E6" s="72"/>
      <c r="F6" s="72"/>
      <c r="G6" s="73"/>
      <c r="H6" s="40">
        <f>'UGC S2'!G17</f>
        <v>0</v>
      </c>
      <c r="I6" s="40">
        <f>'UGC S2'!H17</f>
        <v>0</v>
      </c>
      <c r="J6" s="35"/>
    </row>
    <row r="7" spans="1:10" ht="21" customHeight="1" thickBot="1" x14ac:dyDescent="0.35">
      <c r="B7" s="88" t="s">
        <v>111</v>
      </c>
      <c r="C7" s="88"/>
      <c r="D7" s="88"/>
      <c r="E7" s="88"/>
      <c r="F7" s="88"/>
      <c r="G7" s="89"/>
      <c r="H7" s="41">
        <f>SUM(H6:H6)</f>
        <v>0</v>
      </c>
      <c r="I7" s="41">
        <f>SUM(I6:I6)</f>
        <v>0</v>
      </c>
      <c r="J7" s="35"/>
    </row>
    <row r="8" spans="1:10" ht="10.050000000000001" customHeight="1" thickBot="1" x14ac:dyDescent="0.35">
      <c r="B8" s="35"/>
      <c r="C8" s="35"/>
      <c r="D8" s="35"/>
      <c r="E8" s="35"/>
      <c r="F8" s="35"/>
      <c r="G8" s="35"/>
      <c r="H8" s="35"/>
      <c r="I8" s="35"/>
      <c r="J8" s="35"/>
    </row>
    <row r="9" spans="1:10" ht="20.55" customHeight="1" x14ac:dyDescent="0.3">
      <c r="B9" s="35"/>
      <c r="C9" s="35"/>
      <c r="D9" s="82" t="s">
        <v>2</v>
      </c>
      <c r="E9" s="83"/>
      <c r="F9" s="83"/>
      <c r="G9" s="83"/>
      <c r="H9" s="83"/>
      <c r="I9" s="84"/>
      <c r="J9" s="35"/>
    </row>
    <row r="10" spans="1:10" ht="21" customHeight="1" thickBot="1" x14ac:dyDescent="0.35">
      <c r="B10" s="35"/>
      <c r="C10" s="35"/>
      <c r="D10" s="85" t="s">
        <v>3</v>
      </c>
      <c r="E10" s="86"/>
      <c r="F10" s="86"/>
      <c r="G10" s="86"/>
      <c r="H10" s="86"/>
      <c r="I10" s="87"/>
      <c r="J10" s="35"/>
    </row>
    <row r="11" spans="1:10" ht="10.050000000000001" customHeight="1" x14ac:dyDescent="0.3">
      <c r="B11" s="35"/>
      <c r="C11" s="35"/>
      <c r="D11" s="35"/>
      <c r="E11" s="35"/>
      <c r="F11" s="35"/>
      <c r="G11" s="35"/>
      <c r="H11" s="35"/>
      <c r="I11" s="35"/>
      <c r="J11" s="35"/>
    </row>
    <row r="12" spans="1:10" ht="15.6" x14ac:dyDescent="0.3">
      <c r="B12" s="80" t="s">
        <v>103</v>
      </c>
      <c r="C12" s="80"/>
      <c r="D12" s="80"/>
      <c r="E12" s="80"/>
      <c r="F12" s="80"/>
      <c r="G12" s="36"/>
      <c r="I12" s="42"/>
      <c r="J12" s="42"/>
    </row>
    <row r="13" spans="1:10" ht="15.6" x14ac:dyDescent="0.3">
      <c r="B13" s="80" t="s">
        <v>104</v>
      </c>
      <c r="C13" s="80"/>
      <c r="D13" s="80"/>
      <c r="E13" s="80"/>
      <c r="F13" s="80"/>
      <c r="G13" s="36"/>
    </row>
    <row r="15" spans="1:10" ht="20.399999999999999" x14ac:dyDescent="0.3">
      <c r="A15" s="33"/>
      <c r="B15" s="81" t="s">
        <v>105</v>
      </c>
      <c r="C15" s="81"/>
      <c r="D15" s="81"/>
      <c r="E15" s="43"/>
      <c r="F15" s="33"/>
      <c r="G15" s="33"/>
      <c r="H15" s="33"/>
      <c r="I15" s="33"/>
      <c r="J15" s="33"/>
    </row>
    <row r="16" spans="1:10" ht="16.2" thickBot="1" x14ac:dyDescent="0.35">
      <c r="A16" s="33"/>
      <c r="B16" s="44"/>
      <c r="C16" s="33"/>
      <c r="D16" s="33"/>
      <c r="E16" s="45"/>
      <c r="F16" s="33"/>
      <c r="G16" s="33"/>
      <c r="H16" s="33"/>
      <c r="I16" s="33"/>
      <c r="J16" s="33"/>
    </row>
    <row r="17" spans="1:10" ht="15" thickBot="1" x14ac:dyDescent="0.35">
      <c r="A17" s="33"/>
      <c r="B17" s="39" t="s">
        <v>0</v>
      </c>
      <c r="C17" s="46" t="s">
        <v>1</v>
      </c>
      <c r="D17" s="46"/>
      <c r="E17" s="46" t="s">
        <v>106</v>
      </c>
      <c r="F17" s="46" t="s">
        <v>107</v>
      </c>
      <c r="G17" s="47"/>
      <c r="H17" s="33"/>
      <c r="I17" s="33"/>
      <c r="J17" s="33"/>
    </row>
    <row r="18" spans="1:10" x14ac:dyDescent="0.3">
      <c r="A18" s="33"/>
      <c r="B18" s="48"/>
      <c r="C18" s="49"/>
      <c r="D18" s="49"/>
      <c r="E18" s="50"/>
      <c r="F18" s="49"/>
      <c r="G18" s="2"/>
      <c r="H18" s="33"/>
      <c r="I18" s="33"/>
      <c r="J18" s="33"/>
    </row>
    <row r="19" spans="1:10" x14ac:dyDescent="0.3">
      <c r="A19" s="33"/>
      <c r="B19" s="8"/>
      <c r="C19" s="51"/>
      <c r="D19" s="51"/>
      <c r="E19" s="52"/>
      <c r="F19" s="51"/>
      <c r="G19" s="2"/>
      <c r="H19" s="33"/>
      <c r="I19" s="33"/>
      <c r="J19" s="33"/>
    </row>
    <row r="20" spans="1:10" x14ac:dyDescent="0.3">
      <c r="A20" s="33"/>
      <c r="B20" s="8"/>
      <c r="C20" s="51"/>
      <c r="D20" s="51"/>
      <c r="E20" s="52"/>
      <c r="F20" s="51"/>
      <c r="G20" s="2"/>
      <c r="H20" s="33"/>
      <c r="I20" s="33"/>
      <c r="J20" s="33"/>
    </row>
    <row r="21" spans="1:10" x14ac:dyDescent="0.3">
      <c r="A21" s="33"/>
      <c r="B21" s="8"/>
      <c r="C21" s="51"/>
      <c r="D21" s="51"/>
      <c r="E21" s="52"/>
      <c r="F21" s="51"/>
      <c r="G21" s="2"/>
      <c r="H21" s="33"/>
      <c r="I21" s="33"/>
      <c r="J21" s="33"/>
    </row>
    <row r="22" spans="1:10" x14ac:dyDescent="0.3">
      <c r="A22" s="33"/>
      <c r="B22" s="8"/>
      <c r="C22" s="51"/>
      <c r="D22" s="51"/>
      <c r="E22" s="52"/>
      <c r="F22" s="51"/>
      <c r="G22" s="2"/>
      <c r="H22" s="33"/>
      <c r="I22" s="33"/>
      <c r="J22" s="33"/>
    </row>
    <row r="23" spans="1:10" x14ac:dyDescent="0.3">
      <c r="A23" s="33"/>
      <c r="B23" s="8"/>
      <c r="C23" s="51"/>
      <c r="D23" s="51"/>
      <c r="E23" s="52"/>
      <c r="F23" s="51"/>
      <c r="G23" s="2"/>
      <c r="H23" s="33"/>
      <c r="I23" s="33"/>
      <c r="J23" s="33"/>
    </row>
    <row r="24" spans="1:10" x14ac:dyDescent="0.3">
      <c r="A24" s="33"/>
      <c r="B24" s="8"/>
      <c r="C24" s="51"/>
      <c r="D24" s="51"/>
      <c r="E24" s="52"/>
      <c r="F24" s="51"/>
      <c r="G24" s="2"/>
      <c r="H24" s="33"/>
      <c r="I24" s="33"/>
      <c r="J24" s="33"/>
    </row>
    <row r="25" spans="1:10" x14ac:dyDescent="0.3">
      <c r="A25" s="33"/>
      <c r="B25" s="8"/>
      <c r="C25" s="51"/>
      <c r="D25" s="51"/>
      <c r="E25" s="52"/>
      <c r="F25" s="51"/>
      <c r="G25" s="2"/>
      <c r="H25" s="33"/>
      <c r="I25" s="33"/>
      <c r="J25" s="33"/>
    </row>
    <row r="26" spans="1:10" ht="15" thickBot="1" x14ac:dyDescent="0.35">
      <c r="A26" s="33"/>
      <c r="B26" s="4"/>
      <c r="C26" s="53"/>
      <c r="D26" s="53"/>
      <c r="E26" s="54"/>
      <c r="F26" s="53"/>
      <c r="G26" s="2"/>
      <c r="H26" s="33"/>
      <c r="I26" s="33"/>
      <c r="J26" s="33"/>
    </row>
    <row r="27" spans="1:10" x14ac:dyDescent="0.3">
      <c r="A27" s="33"/>
      <c r="B27" s="45"/>
      <c r="C27" s="33"/>
      <c r="D27" s="33"/>
      <c r="E27" s="45"/>
      <c r="F27" s="33"/>
      <c r="G27" s="33"/>
      <c r="H27" s="33"/>
      <c r="I27" s="33"/>
      <c r="J27" s="33"/>
    </row>
  </sheetData>
  <mergeCells count="11">
    <mergeCell ref="B13:F13"/>
    <mergeCell ref="B15:D15"/>
    <mergeCell ref="D9:I9"/>
    <mergeCell ref="D10:I10"/>
    <mergeCell ref="B7:G7"/>
    <mergeCell ref="B12:F12"/>
    <mergeCell ref="C6:G6"/>
    <mergeCell ref="C5:G5"/>
    <mergeCell ref="B1:I1"/>
    <mergeCell ref="B2:I2"/>
    <mergeCell ref="B3:I3"/>
  </mergeCells>
  <printOptions horizontalCentered="1"/>
  <pageMargins left="0.25" right="0.25" top="0.75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J23"/>
  <sheetViews>
    <sheetView view="pageBreakPreview" zoomScaleNormal="100" zoomScaleSheetLayoutView="100" workbookViewId="0">
      <selection activeCell="J8" sqref="J8"/>
    </sheetView>
  </sheetViews>
  <sheetFormatPr baseColWidth="10" defaultColWidth="8.77734375" defaultRowHeight="13.8" x14ac:dyDescent="0.25"/>
  <cols>
    <col min="1" max="1" width="5.6640625" style="33" customWidth="1"/>
    <col min="2" max="2" width="8.77734375" style="33"/>
    <col min="3" max="3" width="60.6640625" style="33" customWidth="1"/>
    <col min="4" max="4" width="11" style="45" customWidth="1"/>
    <col min="5" max="5" width="12" style="33" customWidth="1"/>
    <col min="6" max="6" width="10.6640625" style="33" customWidth="1"/>
    <col min="7" max="7" width="18.6640625" style="33" customWidth="1"/>
    <col min="8" max="8" width="10.6640625" style="33" customWidth="1"/>
    <col min="9" max="16384" width="8.77734375" style="33"/>
  </cols>
  <sheetData>
    <row r="1" spans="2:10" ht="22.8" x14ac:dyDescent="0.4">
      <c r="B1" s="77" t="str">
        <f ca="1">RIGHT(CELL("filename",E2),LEN(CELL("filename",E2))-FIND("]",CELL("filename",E2)))</f>
        <v>UGC S2</v>
      </c>
      <c r="C1" s="77"/>
      <c r="D1" s="77"/>
      <c r="E1" s="77"/>
      <c r="F1" s="77"/>
      <c r="G1" s="77"/>
      <c r="H1" s="77"/>
      <c r="I1" s="37"/>
    </row>
    <row r="2" spans="2:10" ht="42" customHeight="1" x14ac:dyDescent="0.25">
      <c r="B2" s="79" t="s">
        <v>7</v>
      </c>
      <c r="C2" s="79"/>
      <c r="D2" s="79"/>
      <c r="E2" s="79"/>
      <c r="F2" s="79"/>
      <c r="G2" s="79"/>
      <c r="H2" s="79"/>
    </row>
    <row r="3" spans="2:10" ht="10.050000000000001" customHeight="1" thickBot="1" x14ac:dyDescent="0.3">
      <c r="B3" s="35"/>
      <c r="C3" s="35"/>
      <c r="D3" s="35"/>
      <c r="E3" s="35"/>
      <c r="F3" s="35"/>
      <c r="G3" s="35"/>
      <c r="H3" s="35"/>
    </row>
    <row r="4" spans="2:10" ht="99.75" customHeight="1" x14ac:dyDescent="0.25">
      <c r="B4" s="11" t="s">
        <v>0</v>
      </c>
      <c r="C4" s="10" t="s">
        <v>1</v>
      </c>
      <c r="D4" s="10" t="s">
        <v>98</v>
      </c>
      <c r="E4" s="10" t="s">
        <v>110</v>
      </c>
      <c r="F4" s="10" t="s">
        <v>99</v>
      </c>
      <c r="G4" s="10" t="s">
        <v>8</v>
      </c>
      <c r="H4" s="11" t="s">
        <v>100</v>
      </c>
      <c r="J4" s="22"/>
    </row>
    <row r="5" spans="2:10" ht="14.4" thickBot="1" x14ac:dyDescent="0.3">
      <c r="B5" s="12"/>
      <c r="C5" s="63"/>
      <c r="D5" s="66"/>
      <c r="E5" s="62" t="s">
        <v>4</v>
      </c>
      <c r="F5" s="30" t="s">
        <v>5</v>
      </c>
      <c r="G5" s="31" t="s">
        <v>6</v>
      </c>
      <c r="H5" s="34" t="s">
        <v>9</v>
      </c>
    </row>
    <row r="6" spans="2:10" x14ac:dyDescent="0.25">
      <c r="B6" s="1"/>
      <c r="C6" s="70" t="s">
        <v>113</v>
      </c>
      <c r="D6" s="67"/>
      <c r="E6" s="5"/>
      <c r="F6" s="6"/>
      <c r="G6" s="9"/>
      <c r="H6" s="9">
        <f>E6*F6</f>
        <v>0</v>
      </c>
    </row>
    <row r="7" spans="2:10" x14ac:dyDescent="0.25">
      <c r="B7" s="7"/>
      <c r="C7" s="7"/>
      <c r="D7" s="64"/>
      <c r="E7" s="7"/>
      <c r="F7" s="8"/>
      <c r="G7" s="32"/>
      <c r="H7" s="32">
        <f t="shared" ref="H7:H16" si="0">E7*F7</f>
        <v>0</v>
      </c>
    </row>
    <row r="8" spans="2:10" x14ac:dyDescent="0.25">
      <c r="B8" s="7"/>
      <c r="C8" s="7"/>
      <c r="D8" s="64"/>
      <c r="E8" s="7"/>
      <c r="F8" s="8"/>
      <c r="G8" s="32"/>
      <c r="H8" s="32">
        <f t="shared" si="0"/>
        <v>0</v>
      </c>
    </row>
    <row r="9" spans="2:10" x14ac:dyDescent="0.25">
      <c r="B9" s="7"/>
      <c r="C9" s="7"/>
      <c r="D9" s="64"/>
      <c r="E9" s="7"/>
      <c r="F9" s="8"/>
      <c r="G9" s="32"/>
      <c r="H9" s="32">
        <f t="shared" si="0"/>
        <v>0</v>
      </c>
    </row>
    <row r="10" spans="2:10" x14ac:dyDescent="0.25">
      <c r="B10" s="7"/>
      <c r="C10" s="7"/>
      <c r="D10" s="64"/>
      <c r="E10" s="7"/>
      <c r="F10" s="8"/>
      <c r="G10" s="32"/>
      <c r="H10" s="32">
        <f t="shared" si="0"/>
        <v>0</v>
      </c>
    </row>
    <row r="11" spans="2:10" x14ac:dyDescent="0.25">
      <c r="B11" s="7"/>
      <c r="C11" s="7"/>
      <c r="D11" s="64"/>
      <c r="E11" s="7"/>
      <c r="F11" s="8"/>
      <c r="G11" s="32"/>
      <c r="H11" s="32">
        <f t="shared" si="0"/>
        <v>0</v>
      </c>
    </row>
    <row r="12" spans="2:10" x14ac:dyDescent="0.25">
      <c r="B12" s="7"/>
      <c r="C12" s="7"/>
      <c r="D12" s="64"/>
      <c r="E12" s="7"/>
      <c r="F12" s="8"/>
      <c r="G12" s="32"/>
      <c r="H12" s="32">
        <f t="shared" si="0"/>
        <v>0</v>
      </c>
    </row>
    <row r="13" spans="2:10" x14ac:dyDescent="0.25">
      <c r="B13" s="7"/>
      <c r="C13" s="7"/>
      <c r="D13" s="64"/>
      <c r="E13" s="7"/>
      <c r="F13" s="8"/>
      <c r="G13" s="32"/>
      <c r="H13" s="32">
        <f t="shared" si="0"/>
        <v>0</v>
      </c>
    </row>
    <row r="14" spans="2:10" x14ac:dyDescent="0.25">
      <c r="B14" s="7"/>
      <c r="C14" s="7"/>
      <c r="D14" s="64"/>
      <c r="E14" s="7"/>
      <c r="F14" s="8"/>
      <c r="G14" s="32"/>
      <c r="H14" s="32">
        <f t="shared" si="0"/>
        <v>0</v>
      </c>
    </row>
    <row r="15" spans="2:10" x14ac:dyDescent="0.25">
      <c r="B15" s="7"/>
      <c r="C15" s="7"/>
      <c r="D15" s="64"/>
      <c r="E15" s="7"/>
      <c r="F15" s="8"/>
      <c r="G15" s="32"/>
      <c r="H15" s="32">
        <f t="shared" si="0"/>
        <v>0</v>
      </c>
    </row>
    <row r="16" spans="2:10" ht="14.4" thickBot="1" x14ac:dyDescent="0.3">
      <c r="B16" s="4"/>
      <c r="C16" s="3"/>
      <c r="D16" s="65"/>
      <c r="E16" s="3"/>
      <c r="F16" s="4"/>
      <c r="G16" s="9"/>
      <c r="H16" s="9">
        <f t="shared" si="0"/>
        <v>0</v>
      </c>
    </row>
    <row r="17" spans="2:8" ht="14.55" customHeight="1" thickBot="1" x14ac:dyDescent="0.3">
      <c r="B17" s="57"/>
      <c r="C17" s="57"/>
      <c r="D17" s="68"/>
      <c r="E17" s="58"/>
      <c r="F17" s="59" t="s">
        <v>10</v>
      </c>
      <c r="G17" s="60">
        <f>SUM(G6:G16)</f>
        <v>0</v>
      </c>
      <c r="H17" s="60">
        <f>SUM(H6:H16)</f>
        <v>0</v>
      </c>
    </row>
    <row r="18" spans="2:8" ht="23.55" customHeight="1" x14ac:dyDescent="0.25">
      <c r="B18" s="2"/>
      <c r="C18" s="2"/>
      <c r="D18" s="69"/>
      <c r="E18" s="92" t="s">
        <v>2</v>
      </c>
      <c r="F18" s="93"/>
      <c r="G18" s="93"/>
      <c r="H18" s="94"/>
    </row>
    <row r="19" spans="2:8" ht="21.45" customHeight="1" x14ac:dyDescent="0.25">
      <c r="B19" s="2"/>
      <c r="C19" s="2"/>
      <c r="D19" s="69"/>
      <c r="E19" s="95" t="s">
        <v>3</v>
      </c>
      <c r="F19" s="96"/>
      <c r="G19" s="96"/>
      <c r="H19" s="97"/>
    </row>
    <row r="20" spans="2:8" ht="9.4499999999999993" customHeight="1" thickBot="1" x14ac:dyDescent="0.3">
      <c r="B20" s="2"/>
      <c r="C20" s="2"/>
      <c r="D20" s="69"/>
      <c r="E20" s="3"/>
      <c r="F20" s="61"/>
      <c r="G20" s="98"/>
      <c r="H20" s="99"/>
    </row>
    <row r="21" spans="2:8" x14ac:dyDescent="0.25">
      <c r="B21" s="90"/>
      <c r="C21" s="90"/>
      <c r="D21" s="90"/>
      <c r="E21" s="90"/>
      <c r="F21" s="90"/>
      <c r="G21" s="90"/>
      <c r="H21" s="91"/>
    </row>
    <row r="22" spans="2:8" ht="14.55" customHeight="1" x14ac:dyDescent="0.25">
      <c r="B22" s="80" t="s">
        <v>101</v>
      </c>
      <c r="C22" s="80"/>
      <c r="D22" s="80"/>
      <c r="E22" s="80"/>
      <c r="F22" s="80"/>
      <c r="G22" s="80"/>
      <c r="H22" s="90"/>
    </row>
    <row r="23" spans="2:8" ht="15.6" x14ac:dyDescent="0.25">
      <c r="B23" s="80"/>
      <c r="C23" s="80"/>
      <c r="D23" s="80"/>
      <c r="E23" s="80"/>
      <c r="F23" s="80"/>
    </row>
  </sheetData>
  <mergeCells count="9">
    <mergeCell ref="B23:F23"/>
    <mergeCell ref="B21:G21"/>
    <mergeCell ref="H21:H22"/>
    <mergeCell ref="B22:G22"/>
    <mergeCell ref="B1:H1"/>
    <mergeCell ref="B2:H2"/>
    <mergeCell ref="E18:H18"/>
    <mergeCell ref="E19:H19"/>
    <mergeCell ref="G20:H20"/>
  </mergeCells>
  <printOptions horizontalCentered="1"/>
  <pageMargins left="0.25" right="0.25" top="0.75" bottom="0" header="0.3" footer="0.3"/>
  <pageSetup paperSize="9" firstPageNumber="42949672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opLeftCell="A31" zoomScale="55" zoomScaleNormal="55" workbookViewId="0">
      <selection activeCell="A56" sqref="A56:D56"/>
    </sheetView>
  </sheetViews>
  <sheetFormatPr baseColWidth="10" defaultColWidth="8.77734375" defaultRowHeight="14.4" x14ac:dyDescent="0.3"/>
  <cols>
    <col min="2" max="2" width="13.77734375" style="13" customWidth="1"/>
    <col min="3" max="3" width="52.33203125" customWidth="1"/>
    <col min="11" max="11" width="8.77734375" style="13"/>
  </cols>
  <sheetData>
    <row r="1" spans="1:13" x14ac:dyDescent="0.3">
      <c r="A1" t="s">
        <v>11</v>
      </c>
      <c r="B1" s="13" t="s">
        <v>12</v>
      </c>
      <c r="C1" t="s">
        <v>1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</row>
    <row r="2" spans="1:13" x14ac:dyDescent="0.3">
      <c r="A2">
        <v>1</v>
      </c>
      <c r="B2" t="s">
        <v>20</v>
      </c>
      <c r="C2" t="s">
        <v>21</v>
      </c>
      <c r="D2">
        <v>14</v>
      </c>
      <c r="E2" t="s">
        <v>22</v>
      </c>
      <c r="F2">
        <v>0</v>
      </c>
      <c r="G2">
        <v>0</v>
      </c>
      <c r="H2">
        <v>0</v>
      </c>
      <c r="I2">
        <v>0</v>
      </c>
      <c r="J2">
        <v>0</v>
      </c>
      <c r="K2" s="13">
        <v>4</v>
      </c>
      <c r="M2" s="14"/>
    </row>
    <row r="3" spans="1:13" x14ac:dyDescent="0.3">
      <c r="A3">
        <v>2</v>
      </c>
      <c r="B3" t="s">
        <v>23</v>
      </c>
      <c r="C3" t="s">
        <v>24</v>
      </c>
      <c r="D3">
        <v>9</v>
      </c>
      <c r="E3" t="s">
        <v>22</v>
      </c>
      <c r="F3">
        <v>0</v>
      </c>
      <c r="G3">
        <v>0</v>
      </c>
      <c r="H3">
        <v>0</v>
      </c>
      <c r="I3">
        <v>0</v>
      </c>
      <c r="J3">
        <v>0</v>
      </c>
      <c r="K3" s="13">
        <v>4</v>
      </c>
      <c r="M3" s="14"/>
    </row>
    <row r="4" spans="1:13" x14ac:dyDescent="0.3">
      <c r="A4">
        <v>3</v>
      </c>
      <c r="B4" t="s">
        <v>25</v>
      </c>
      <c r="C4" t="s">
        <v>26</v>
      </c>
      <c r="D4">
        <v>21</v>
      </c>
      <c r="E4" t="s">
        <v>22</v>
      </c>
      <c r="F4">
        <v>0</v>
      </c>
      <c r="G4">
        <v>0</v>
      </c>
      <c r="H4">
        <v>0</v>
      </c>
      <c r="I4">
        <v>0</v>
      </c>
      <c r="J4">
        <v>0</v>
      </c>
      <c r="K4" s="13">
        <v>4</v>
      </c>
      <c r="M4" s="14"/>
    </row>
    <row r="5" spans="1:13" x14ac:dyDescent="0.3">
      <c r="A5">
        <v>4</v>
      </c>
      <c r="B5" t="s">
        <v>27</v>
      </c>
      <c r="C5" t="s">
        <v>28</v>
      </c>
      <c r="D5">
        <v>184</v>
      </c>
      <c r="E5" t="s">
        <v>22</v>
      </c>
      <c r="F5">
        <v>0</v>
      </c>
      <c r="G5">
        <v>0</v>
      </c>
      <c r="H5">
        <v>0</v>
      </c>
      <c r="I5">
        <v>0</v>
      </c>
      <c r="J5">
        <v>0</v>
      </c>
      <c r="K5" s="13">
        <v>1</v>
      </c>
      <c r="M5" s="14"/>
    </row>
    <row r="6" spans="1:13" x14ac:dyDescent="0.3">
      <c r="A6">
        <v>5</v>
      </c>
      <c r="B6" t="s">
        <v>29</v>
      </c>
      <c r="C6" t="s">
        <v>30</v>
      </c>
      <c r="D6">
        <v>14</v>
      </c>
      <c r="E6" t="s">
        <v>22</v>
      </c>
      <c r="F6">
        <v>0</v>
      </c>
      <c r="G6">
        <v>0</v>
      </c>
      <c r="H6">
        <v>0</v>
      </c>
      <c r="I6">
        <v>0</v>
      </c>
      <c r="J6">
        <v>0</v>
      </c>
      <c r="K6" s="13">
        <v>1</v>
      </c>
      <c r="M6" s="14"/>
    </row>
    <row r="7" spans="1:13" x14ac:dyDescent="0.3">
      <c r="A7">
        <v>6</v>
      </c>
      <c r="B7" t="s">
        <v>31</v>
      </c>
      <c r="C7" t="s">
        <v>32</v>
      </c>
      <c r="D7">
        <v>9</v>
      </c>
      <c r="E7" t="s">
        <v>22</v>
      </c>
      <c r="F7">
        <v>0</v>
      </c>
      <c r="G7">
        <v>0</v>
      </c>
      <c r="H7">
        <v>0</v>
      </c>
      <c r="I7">
        <v>0</v>
      </c>
      <c r="J7">
        <v>0</v>
      </c>
      <c r="K7" s="13">
        <v>1</v>
      </c>
      <c r="M7" s="14"/>
    </row>
    <row r="8" spans="1:13" x14ac:dyDescent="0.3">
      <c r="A8">
        <v>7</v>
      </c>
      <c r="B8" t="s">
        <v>33</v>
      </c>
      <c r="C8" t="s">
        <v>34</v>
      </c>
      <c r="D8">
        <v>21</v>
      </c>
      <c r="E8" t="s">
        <v>22</v>
      </c>
      <c r="F8">
        <v>0</v>
      </c>
      <c r="G8">
        <v>0</v>
      </c>
      <c r="H8">
        <v>0</v>
      </c>
      <c r="I8">
        <v>0</v>
      </c>
      <c r="J8">
        <v>0</v>
      </c>
      <c r="K8" s="13">
        <v>1</v>
      </c>
      <c r="M8" s="14"/>
    </row>
    <row r="9" spans="1:13" x14ac:dyDescent="0.3">
      <c r="A9">
        <v>8</v>
      </c>
      <c r="B9" t="s">
        <v>35</v>
      </c>
      <c r="C9" t="s">
        <v>36</v>
      </c>
      <c r="D9">
        <v>14</v>
      </c>
      <c r="E9" t="s">
        <v>22</v>
      </c>
      <c r="F9">
        <v>0</v>
      </c>
      <c r="G9">
        <v>0</v>
      </c>
      <c r="H9">
        <v>0</v>
      </c>
      <c r="I9">
        <v>0</v>
      </c>
      <c r="J9">
        <v>0</v>
      </c>
      <c r="K9" s="13">
        <v>1</v>
      </c>
      <c r="M9" s="14"/>
    </row>
    <row r="10" spans="1:13" x14ac:dyDescent="0.3">
      <c r="A10">
        <v>9</v>
      </c>
      <c r="B10" t="s">
        <v>37</v>
      </c>
      <c r="C10" t="s">
        <v>38</v>
      </c>
      <c r="D10">
        <v>42</v>
      </c>
      <c r="E10" t="s">
        <v>22</v>
      </c>
      <c r="F10">
        <v>0</v>
      </c>
      <c r="G10">
        <v>0</v>
      </c>
      <c r="H10">
        <v>0</v>
      </c>
      <c r="I10">
        <v>0</v>
      </c>
      <c r="J10">
        <v>0</v>
      </c>
      <c r="K10" s="13">
        <v>1</v>
      </c>
      <c r="M10" s="14"/>
    </row>
    <row r="11" spans="1:13" x14ac:dyDescent="0.3">
      <c r="A11">
        <v>10</v>
      </c>
      <c r="B11" t="s">
        <v>39</v>
      </c>
      <c r="C11" t="s">
        <v>40</v>
      </c>
      <c r="D11">
        <v>48</v>
      </c>
      <c r="E11" t="s">
        <v>22</v>
      </c>
      <c r="F11">
        <v>0</v>
      </c>
      <c r="G11">
        <v>0</v>
      </c>
      <c r="H11">
        <v>0</v>
      </c>
      <c r="I11">
        <v>0</v>
      </c>
      <c r="J11">
        <v>0</v>
      </c>
      <c r="K11" s="13">
        <v>1</v>
      </c>
      <c r="M11" s="14"/>
    </row>
    <row r="12" spans="1:13" x14ac:dyDescent="0.3">
      <c r="A12">
        <v>11</v>
      </c>
      <c r="B12" t="s">
        <v>41</v>
      </c>
      <c r="C12" t="s">
        <v>42</v>
      </c>
      <c r="D12">
        <v>42</v>
      </c>
      <c r="E12" t="s">
        <v>22</v>
      </c>
      <c r="F12">
        <v>0</v>
      </c>
      <c r="G12">
        <v>0</v>
      </c>
      <c r="H12">
        <v>0</v>
      </c>
      <c r="I12">
        <v>0</v>
      </c>
      <c r="J12">
        <v>0</v>
      </c>
      <c r="K12" s="13">
        <v>1</v>
      </c>
      <c r="M12" s="14"/>
    </row>
    <row r="13" spans="1:13" x14ac:dyDescent="0.3">
      <c r="A13">
        <v>12</v>
      </c>
      <c r="B13" t="s">
        <v>43</v>
      </c>
      <c r="C13" t="s">
        <v>44</v>
      </c>
      <c r="D13">
        <v>32</v>
      </c>
      <c r="E13" t="s">
        <v>22</v>
      </c>
      <c r="F13">
        <v>0</v>
      </c>
      <c r="G13">
        <v>0</v>
      </c>
      <c r="H13">
        <v>0</v>
      </c>
      <c r="I13">
        <v>0</v>
      </c>
      <c r="J13">
        <v>0</v>
      </c>
      <c r="K13" s="13">
        <v>1</v>
      </c>
      <c r="M13" s="14"/>
    </row>
    <row r="14" spans="1:13" x14ac:dyDescent="0.3">
      <c r="A14">
        <v>13</v>
      </c>
      <c r="B14" t="s">
        <v>45</v>
      </c>
      <c r="C14" t="s">
        <v>46</v>
      </c>
      <c r="D14">
        <v>32</v>
      </c>
      <c r="E14" t="s">
        <v>22</v>
      </c>
      <c r="F14">
        <v>0</v>
      </c>
      <c r="G14">
        <v>0</v>
      </c>
      <c r="H14">
        <v>0</v>
      </c>
      <c r="I14">
        <v>0</v>
      </c>
      <c r="J14">
        <v>0</v>
      </c>
      <c r="K14" s="13">
        <v>1</v>
      </c>
      <c r="M14" s="14"/>
    </row>
    <row r="15" spans="1:13" x14ac:dyDescent="0.3">
      <c r="A15">
        <v>14</v>
      </c>
      <c r="B15" t="s">
        <v>47</v>
      </c>
      <c r="C15" t="s">
        <v>48</v>
      </c>
      <c r="D15">
        <v>54</v>
      </c>
      <c r="E15" t="s">
        <v>22</v>
      </c>
      <c r="F15">
        <v>0</v>
      </c>
      <c r="G15">
        <v>0</v>
      </c>
      <c r="H15">
        <v>0</v>
      </c>
      <c r="I15">
        <v>0</v>
      </c>
      <c r="J15">
        <v>0</v>
      </c>
      <c r="K15" s="13">
        <v>1</v>
      </c>
      <c r="M15" s="14"/>
    </row>
    <row r="16" spans="1:13" x14ac:dyDescent="0.3">
      <c r="A16">
        <v>15</v>
      </c>
      <c r="B16" t="s">
        <v>49</v>
      </c>
      <c r="C16" t="s">
        <v>50</v>
      </c>
      <c r="D16">
        <v>14</v>
      </c>
      <c r="E16" t="s">
        <v>22</v>
      </c>
      <c r="F16">
        <v>0</v>
      </c>
      <c r="G16">
        <v>0</v>
      </c>
      <c r="H16">
        <v>0</v>
      </c>
      <c r="I16">
        <v>0</v>
      </c>
      <c r="J16">
        <v>0</v>
      </c>
      <c r="K16" s="13">
        <v>1</v>
      </c>
      <c r="M16" s="14"/>
    </row>
    <row r="17" spans="1:13" x14ac:dyDescent="0.3">
      <c r="A17">
        <v>16</v>
      </c>
      <c r="B17" t="s">
        <v>51</v>
      </c>
      <c r="C17" t="s">
        <v>52</v>
      </c>
      <c r="D17">
        <v>14</v>
      </c>
      <c r="E17" t="s">
        <v>22</v>
      </c>
      <c r="F17">
        <v>0</v>
      </c>
      <c r="G17">
        <v>0</v>
      </c>
      <c r="H17">
        <v>0</v>
      </c>
      <c r="I17">
        <v>0</v>
      </c>
      <c r="J17">
        <v>0</v>
      </c>
      <c r="K17" s="13">
        <v>1</v>
      </c>
      <c r="M17" s="14"/>
    </row>
    <row r="18" spans="1:13" x14ac:dyDescent="0.3">
      <c r="A18">
        <v>17</v>
      </c>
      <c r="B18" t="s">
        <v>53</v>
      </c>
      <c r="C18" t="s">
        <v>86</v>
      </c>
      <c r="D18">
        <v>18730.400000000001</v>
      </c>
      <c r="E18" t="s">
        <v>22</v>
      </c>
      <c r="F18">
        <v>0</v>
      </c>
      <c r="G18">
        <v>0</v>
      </c>
      <c r="H18">
        <v>0</v>
      </c>
      <c r="I18">
        <v>0</v>
      </c>
      <c r="J18">
        <v>0</v>
      </c>
      <c r="K18" s="13">
        <v>1</v>
      </c>
      <c r="M18" s="14"/>
    </row>
    <row r="19" spans="1:13" x14ac:dyDescent="0.3">
      <c r="A19">
        <v>18</v>
      </c>
      <c r="B19" t="s">
        <v>54</v>
      </c>
      <c r="C19" t="s">
        <v>87</v>
      </c>
      <c r="D19">
        <v>6265.71</v>
      </c>
      <c r="E19" t="s">
        <v>22</v>
      </c>
      <c r="F19">
        <v>0</v>
      </c>
      <c r="G19">
        <v>0</v>
      </c>
      <c r="H19">
        <v>0</v>
      </c>
      <c r="I19">
        <v>0</v>
      </c>
      <c r="J19">
        <v>0</v>
      </c>
      <c r="K19" s="13">
        <v>1</v>
      </c>
      <c r="M19" s="14"/>
    </row>
    <row r="20" spans="1:13" x14ac:dyDescent="0.3">
      <c r="A20">
        <v>19</v>
      </c>
      <c r="B20" t="s">
        <v>55</v>
      </c>
      <c r="C20" t="s">
        <v>88</v>
      </c>
      <c r="D20">
        <v>3728.64</v>
      </c>
      <c r="E20" t="s">
        <v>22</v>
      </c>
      <c r="F20">
        <v>0</v>
      </c>
      <c r="G20">
        <v>0</v>
      </c>
      <c r="H20">
        <v>0</v>
      </c>
      <c r="I20">
        <v>0</v>
      </c>
      <c r="J20">
        <v>0</v>
      </c>
      <c r="K20" s="13">
        <v>1</v>
      </c>
      <c r="M20" s="14"/>
    </row>
    <row r="21" spans="1:13" s="23" customFormat="1" x14ac:dyDescent="0.3">
      <c r="A21" s="100" t="s">
        <v>78</v>
      </c>
      <c r="B21" s="100"/>
      <c r="C21" s="100"/>
      <c r="D21" s="100"/>
      <c r="K21" s="24"/>
      <c r="M21" s="25"/>
    </row>
    <row r="22" spans="1:13" x14ac:dyDescent="0.3">
      <c r="A22">
        <f>A5</f>
        <v>4</v>
      </c>
      <c r="B22" t="str">
        <f t="shared" ref="B22:K22" si="0">B5</f>
        <v>2ST01</v>
      </c>
      <c r="C22" t="str">
        <f t="shared" si="0"/>
        <v>Guy property: M24 Stay Rod and guy assy</v>
      </c>
      <c r="D22">
        <f t="shared" si="0"/>
        <v>184</v>
      </c>
      <c r="E22" t="str">
        <f t="shared" si="0"/>
        <v>Each</v>
      </c>
      <c r="F22">
        <f t="shared" si="0"/>
        <v>0</v>
      </c>
      <c r="G22">
        <f t="shared" si="0"/>
        <v>0</v>
      </c>
      <c r="H22">
        <f t="shared" si="0"/>
        <v>0</v>
      </c>
      <c r="I22">
        <f t="shared" si="0"/>
        <v>0</v>
      </c>
      <c r="J22">
        <f t="shared" si="0"/>
        <v>0</v>
      </c>
      <c r="K22" s="13">
        <f t="shared" si="0"/>
        <v>1</v>
      </c>
      <c r="M22" s="14"/>
    </row>
    <row r="23" spans="1:13" x14ac:dyDescent="0.3">
      <c r="A23">
        <f t="shared" ref="A23:K23" si="1">A6</f>
        <v>5</v>
      </c>
      <c r="B23" t="str">
        <f t="shared" si="1"/>
        <v>3SP02</v>
      </c>
      <c r="C23" t="str">
        <f t="shared" si="1"/>
        <v>Steel Pole property: 19m Pole for Type A suspension tower</v>
      </c>
      <c r="D23">
        <f t="shared" si="1"/>
        <v>14</v>
      </c>
      <c r="E23" t="str">
        <f t="shared" si="1"/>
        <v>Each</v>
      </c>
      <c r="F23">
        <f t="shared" si="1"/>
        <v>0</v>
      </c>
      <c r="G23">
        <f t="shared" si="1"/>
        <v>0</v>
      </c>
      <c r="H23">
        <f t="shared" si="1"/>
        <v>0</v>
      </c>
      <c r="I23">
        <f t="shared" si="1"/>
        <v>0</v>
      </c>
      <c r="J23">
        <f t="shared" si="1"/>
        <v>0</v>
      </c>
      <c r="K23" s="13">
        <f t="shared" si="1"/>
        <v>1</v>
      </c>
      <c r="M23" s="14"/>
    </row>
    <row r="24" spans="1:13" x14ac:dyDescent="0.3">
      <c r="A24">
        <f t="shared" ref="A24:K24" si="2">A7</f>
        <v>6</v>
      </c>
      <c r="B24" t="str">
        <f t="shared" si="2"/>
        <v>3SP04</v>
      </c>
      <c r="C24" t="str">
        <f t="shared" si="2"/>
        <v>Steel Pole property: 20m Pole for Type B angle tens tower.</v>
      </c>
      <c r="D24">
        <f t="shared" si="2"/>
        <v>9</v>
      </c>
      <c r="E24" t="str">
        <f t="shared" si="2"/>
        <v>Each</v>
      </c>
      <c r="F24">
        <f t="shared" si="2"/>
        <v>0</v>
      </c>
      <c r="G24">
        <f t="shared" si="2"/>
        <v>0</v>
      </c>
      <c r="H24">
        <f t="shared" si="2"/>
        <v>0</v>
      </c>
      <c r="I24">
        <f t="shared" si="2"/>
        <v>0</v>
      </c>
      <c r="J24">
        <f t="shared" si="2"/>
        <v>0</v>
      </c>
      <c r="K24" s="13">
        <f t="shared" si="2"/>
        <v>1</v>
      </c>
      <c r="M24" s="14"/>
    </row>
    <row r="25" spans="1:13" x14ac:dyDescent="0.3">
      <c r="A25">
        <f t="shared" ref="A25:K25" si="3">A8</f>
        <v>7</v>
      </c>
      <c r="B25" t="str">
        <f t="shared" si="3"/>
        <v>3SP05</v>
      </c>
      <c r="C25" t="str">
        <f t="shared" si="3"/>
        <v>Steel Pole property: 18m Pole for Type C tripple pole tower</v>
      </c>
      <c r="D25">
        <f t="shared" si="3"/>
        <v>21</v>
      </c>
      <c r="E25" t="str">
        <f t="shared" si="3"/>
        <v>Each</v>
      </c>
      <c r="F25">
        <f t="shared" si="3"/>
        <v>0</v>
      </c>
      <c r="G25">
        <f t="shared" si="3"/>
        <v>0</v>
      </c>
      <c r="H25">
        <f t="shared" si="3"/>
        <v>0</v>
      </c>
      <c r="I25">
        <f t="shared" si="3"/>
        <v>0</v>
      </c>
      <c r="J25">
        <f t="shared" si="3"/>
        <v>0</v>
      </c>
      <c r="K25" s="13">
        <f t="shared" si="3"/>
        <v>1</v>
      </c>
      <c r="M25" s="14"/>
    </row>
    <row r="26" spans="1:13" x14ac:dyDescent="0.3">
      <c r="A26">
        <f t="shared" ref="A26:K26" si="4">A9</f>
        <v>8</v>
      </c>
      <c r="B26" t="str">
        <f t="shared" si="4"/>
        <v>4BR01</v>
      </c>
      <c r="C26" t="str">
        <f t="shared" si="4"/>
        <v>Brace property: Brace tie strap for Type C tripple pole</v>
      </c>
      <c r="D26">
        <f t="shared" si="4"/>
        <v>14</v>
      </c>
      <c r="E26" t="str">
        <f t="shared" si="4"/>
        <v>Each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 s="13">
        <f t="shared" si="4"/>
        <v>1</v>
      </c>
      <c r="M26" s="14"/>
    </row>
    <row r="27" spans="1:13" x14ac:dyDescent="0.3">
      <c r="A27">
        <f t="shared" ref="A27:K27" si="5">A10</f>
        <v>9</v>
      </c>
      <c r="B27" t="str">
        <f t="shared" si="5"/>
        <v>5LP01</v>
      </c>
      <c r="C27" t="str">
        <f t="shared" si="5"/>
        <v>Post property:132kV Braced LP OB-HV-522008-511007</v>
      </c>
      <c r="D27">
        <f t="shared" si="5"/>
        <v>42</v>
      </c>
      <c r="E27" t="str">
        <f t="shared" si="5"/>
        <v>Each</v>
      </c>
      <c r="F27">
        <f t="shared" si="5"/>
        <v>0</v>
      </c>
      <c r="G27">
        <f t="shared" si="5"/>
        <v>0</v>
      </c>
      <c r="H27">
        <f t="shared" si="5"/>
        <v>0</v>
      </c>
      <c r="I27">
        <f t="shared" si="5"/>
        <v>0</v>
      </c>
      <c r="J27">
        <f t="shared" si="5"/>
        <v>0</v>
      </c>
      <c r="K27" s="13">
        <f t="shared" si="5"/>
        <v>1</v>
      </c>
      <c r="M27" s="14"/>
    </row>
    <row r="28" spans="1:13" x14ac:dyDescent="0.3">
      <c r="A28">
        <f t="shared" ref="A28:K28" si="6">A11</f>
        <v>10</v>
      </c>
      <c r="B28" t="str">
        <f t="shared" si="6"/>
        <v>5LP02</v>
      </c>
      <c r="C28" t="str">
        <f t="shared" si="6"/>
        <v>Post property: 72kV Jumper Post insulator (P250026S107</v>
      </c>
      <c r="D28">
        <f t="shared" si="6"/>
        <v>48</v>
      </c>
      <c r="E28" t="str">
        <f t="shared" si="6"/>
        <v>Each</v>
      </c>
      <c r="F28">
        <f t="shared" si="6"/>
        <v>0</v>
      </c>
      <c r="G28">
        <f t="shared" si="6"/>
        <v>0</v>
      </c>
      <c r="H28">
        <f t="shared" si="6"/>
        <v>0</v>
      </c>
      <c r="I28">
        <f t="shared" si="6"/>
        <v>0</v>
      </c>
      <c r="J28">
        <f t="shared" si="6"/>
        <v>0</v>
      </c>
      <c r="K28" s="13">
        <f t="shared" si="6"/>
        <v>1</v>
      </c>
      <c r="M28" s="14"/>
    </row>
    <row r="29" spans="1:13" x14ac:dyDescent="0.3">
      <c r="A29">
        <f t="shared" ref="A29:K29" si="7">A12</f>
        <v>11</v>
      </c>
      <c r="B29" t="str">
        <f t="shared" si="7"/>
        <v>6TA01</v>
      </c>
      <c r="C29" t="str">
        <f t="shared" si="7"/>
        <v>Strain property: 72kV Twin Tens Ins assy (S050030S2010)</v>
      </c>
      <c r="D29">
        <f t="shared" si="7"/>
        <v>42</v>
      </c>
      <c r="E29" t="str">
        <f t="shared" si="7"/>
        <v>Each</v>
      </c>
      <c r="F29">
        <f t="shared" si="7"/>
        <v>0</v>
      </c>
      <c r="G29">
        <f t="shared" si="7"/>
        <v>0</v>
      </c>
      <c r="H29">
        <f t="shared" si="7"/>
        <v>0</v>
      </c>
      <c r="I29">
        <f t="shared" si="7"/>
        <v>0</v>
      </c>
      <c r="J29">
        <f t="shared" si="7"/>
        <v>0</v>
      </c>
      <c r="K29" s="13">
        <f t="shared" si="7"/>
        <v>1</v>
      </c>
      <c r="M29" s="14"/>
    </row>
    <row r="30" spans="1:13" x14ac:dyDescent="0.3">
      <c r="A30">
        <f t="shared" ref="A30:K30" si="8">A13</f>
        <v>12</v>
      </c>
      <c r="B30" t="str">
        <f t="shared" si="8"/>
        <v>6TA02</v>
      </c>
      <c r="C30" t="str">
        <f t="shared" si="8"/>
        <v>Srain property: OPGW tension assy (100kN)</v>
      </c>
      <c r="D30">
        <f t="shared" si="8"/>
        <v>32</v>
      </c>
      <c r="E30" t="str">
        <f t="shared" si="8"/>
        <v>Each</v>
      </c>
      <c r="F30">
        <f t="shared" si="8"/>
        <v>0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8"/>
        <v>0</v>
      </c>
      <c r="K30" s="13">
        <f t="shared" si="8"/>
        <v>1</v>
      </c>
      <c r="M30" s="14"/>
    </row>
    <row r="31" spans="1:13" x14ac:dyDescent="0.3">
      <c r="A31">
        <f t="shared" ref="A31:K31" si="9">A14</f>
        <v>13</v>
      </c>
      <c r="B31" t="str">
        <f t="shared" si="9"/>
        <v>6TA03</v>
      </c>
      <c r="C31" t="str">
        <f t="shared" si="9"/>
        <v>Strain property: Shield Wire tension assy (100kN)</v>
      </c>
      <c r="D31">
        <f t="shared" si="9"/>
        <v>32</v>
      </c>
      <c r="E31" t="str">
        <f t="shared" si="9"/>
        <v>Each</v>
      </c>
      <c r="F31">
        <f t="shared" si="9"/>
        <v>0</v>
      </c>
      <c r="G31">
        <f t="shared" si="9"/>
        <v>0</v>
      </c>
      <c r="H31">
        <f t="shared" si="9"/>
        <v>0</v>
      </c>
      <c r="I31">
        <f t="shared" si="9"/>
        <v>0</v>
      </c>
      <c r="J31">
        <f t="shared" si="9"/>
        <v>0</v>
      </c>
      <c r="K31" s="13">
        <f t="shared" si="9"/>
        <v>1</v>
      </c>
      <c r="M31" s="14"/>
    </row>
    <row r="32" spans="1:13" x14ac:dyDescent="0.3">
      <c r="A32">
        <f t="shared" ref="A32:K32" si="10">A15</f>
        <v>14</v>
      </c>
      <c r="B32" t="str">
        <f t="shared" si="10"/>
        <v>6TA04</v>
      </c>
      <c r="C32" t="str">
        <f t="shared" si="10"/>
        <v>Strain property: 72kV Tens Ins assy (S050030S2010)</v>
      </c>
      <c r="D32">
        <f t="shared" si="10"/>
        <v>54</v>
      </c>
      <c r="E32" t="str">
        <f t="shared" si="10"/>
        <v>Each</v>
      </c>
      <c r="F32">
        <f t="shared" si="10"/>
        <v>0</v>
      </c>
      <c r="G32">
        <f t="shared" si="10"/>
        <v>0</v>
      </c>
      <c r="H32">
        <f t="shared" si="10"/>
        <v>0</v>
      </c>
      <c r="I32">
        <f t="shared" si="10"/>
        <v>0</v>
      </c>
      <c r="J32">
        <f t="shared" si="10"/>
        <v>0</v>
      </c>
      <c r="K32" s="13">
        <f t="shared" si="10"/>
        <v>1</v>
      </c>
      <c r="M32" s="14"/>
    </row>
    <row r="33" spans="1:13" x14ac:dyDescent="0.3">
      <c r="A33">
        <f t="shared" ref="A33:K33" si="11">A16</f>
        <v>15</v>
      </c>
      <c r="B33" t="str">
        <f t="shared" si="11"/>
        <v>7SA02</v>
      </c>
      <c r="C33" t="str">
        <f t="shared" si="11"/>
        <v>Suspension property: OPGW non-ins susp AGS unit</v>
      </c>
      <c r="D33">
        <f t="shared" si="11"/>
        <v>14</v>
      </c>
      <c r="E33" t="str">
        <f t="shared" si="11"/>
        <v>Each</v>
      </c>
      <c r="F33">
        <f t="shared" si="11"/>
        <v>0</v>
      </c>
      <c r="G33">
        <f t="shared" si="11"/>
        <v>0</v>
      </c>
      <c r="H33">
        <f t="shared" si="11"/>
        <v>0</v>
      </c>
      <c r="I33">
        <f t="shared" si="11"/>
        <v>0</v>
      </c>
      <c r="J33">
        <f t="shared" si="11"/>
        <v>0</v>
      </c>
      <c r="K33" s="13">
        <f t="shared" si="11"/>
        <v>1</v>
      </c>
      <c r="M33" s="14"/>
    </row>
    <row r="34" spans="1:13" x14ac:dyDescent="0.3">
      <c r="A34">
        <f t="shared" ref="A34:K34" si="12">A17</f>
        <v>16</v>
      </c>
      <c r="B34" t="str">
        <f t="shared" si="12"/>
        <v>8CL02</v>
      </c>
      <c r="C34" t="str">
        <f t="shared" si="12"/>
        <v>Clamp property: Shield wire clamp assy</v>
      </c>
      <c r="D34">
        <f t="shared" si="12"/>
        <v>14</v>
      </c>
      <c r="E34" t="str">
        <f t="shared" si="12"/>
        <v>Each</v>
      </c>
      <c r="F34">
        <f t="shared" si="12"/>
        <v>0</v>
      </c>
      <c r="G34">
        <f t="shared" si="12"/>
        <v>0</v>
      </c>
      <c r="H34">
        <f t="shared" si="12"/>
        <v>0</v>
      </c>
      <c r="I34">
        <f t="shared" si="12"/>
        <v>0</v>
      </c>
      <c r="J34">
        <f t="shared" si="12"/>
        <v>0</v>
      </c>
      <c r="K34" s="13">
        <f t="shared" si="12"/>
        <v>1</v>
      </c>
      <c r="M34" s="14"/>
    </row>
    <row r="35" spans="1:13" x14ac:dyDescent="0.3">
      <c r="A35">
        <f t="shared" ref="A35:K35" si="13">A18</f>
        <v>17</v>
      </c>
      <c r="B35" t="str">
        <f t="shared" si="13"/>
        <v>9CO01</v>
      </c>
      <c r="C35" t="str">
        <f t="shared" si="13"/>
        <v>Conductor</v>
      </c>
      <c r="D35">
        <f t="shared" si="13"/>
        <v>18730.400000000001</v>
      </c>
      <c r="E35" t="str">
        <f t="shared" si="13"/>
        <v>Each</v>
      </c>
      <c r="F35">
        <f t="shared" si="13"/>
        <v>0</v>
      </c>
      <c r="G35">
        <f t="shared" si="13"/>
        <v>0</v>
      </c>
      <c r="H35">
        <f t="shared" si="13"/>
        <v>0</v>
      </c>
      <c r="I35">
        <f t="shared" si="13"/>
        <v>0</v>
      </c>
      <c r="J35">
        <f t="shared" si="13"/>
        <v>0</v>
      </c>
      <c r="K35" s="13">
        <f t="shared" si="13"/>
        <v>1</v>
      </c>
      <c r="M35" s="14"/>
    </row>
    <row r="36" spans="1:13" x14ac:dyDescent="0.3">
      <c r="A36">
        <f t="shared" ref="A36:K36" si="14">A19</f>
        <v>18</v>
      </c>
      <c r="B36" t="str">
        <f t="shared" si="14"/>
        <v>9CO02</v>
      </c>
      <c r="C36" t="str">
        <f t="shared" si="14"/>
        <v>OPGW</v>
      </c>
      <c r="D36">
        <f t="shared" si="14"/>
        <v>6265.71</v>
      </c>
      <c r="E36" t="str">
        <f t="shared" si="14"/>
        <v>Each</v>
      </c>
      <c r="F36">
        <f t="shared" si="14"/>
        <v>0</v>
      </c>
      <c r="G36">
        <f t="shared" si="14"/>
        <v>0</v>
      </c>
      <c r="H36">
        <f t="shared" si="14"/>
        <v>0</v>
      </c>
      <c r="I36">
        <f t="shared" si="14"/>
        <v>0</v>
      </c>
      <c r="J36">
        <f t="shared" si="14"/>
        <v>0</v>
      </c>
      <c r="K36" s="13">
        <f t="shared" si="14"/>
        <v>1</v>
      </c>
      <c r="M36" s="14"/>
    </row>
    <row r="37" spans="1:13" x14ac:dyDescent="0.3">
      <c r="A37">
        <f t="shared" ref="A37:K37" si="15">A20</f>
        <v>19</v>
      </c>
      <c r="B37" t="str">
        <f t="shared" si="15"/>
        <v>9CO03</v>
      </c>
      <c r="C37" t="str">
        <f t="shared" si="15"/>
        <v>Shield wire</v>
      </c>
      <c r="D37">
        <f t="shared" si="15"/>
        <v>3728.64</v>
      </c>
      <c r="E37" t="str">
        <f t="shared" si="15"/>
        <v>Each</v>
      </c>
      <c r="F37">
        <f t="shared" si="15"/>
        <v>0</v>
      </c>
      <c r="G37">
        <f t="shared" si="15"/>
        <v>0</v>
      </c>
      <c r="H37">
        <f t="shared" si="15"/>
        <v>0</v>
      </c>
      <c r="I37">
        <f t="shared" si="15"/>
        <v>0</v>
      </c>
      <c r="J37">
        <f t="shared" si="15"/>
        <v>0</v>
      </c>
      <c r="K37" s="13">
        <f t="shared" si="15"/>
        <v>1</v>
      </c>
      <c r="M37" s="14"/>
    </row>
    <row r="38" spans="1:13" x14ac:dyDescent="0.3">
      <c r="B38"/>
      <c r="M38" s="14"/>
    </row>
    <row r="39" spans="1:13" s="15" customFormat="1" x14ac:dyDescent="0.3">
      <c r="B39" s="28" t="s">
        <v>79</v>
      </c>
      <c r="C39" s="29" t="s">
        <v>80</v>
      </c>
      <c r="D39" s="15">
        <v>1</v>
      </c>
      <c r="K39" s="16">
        <v>6</v>
      </c>
      <c r="M39" s="17"/>
    </row>
    <row r="40" spans="1:13" s="15" customFormat="1" x14ac:dyDescent="0.3">
      <c r="B40" s="28" t="s">
        <v>81</v>
      </c>
      <c r="C40" s="29" t="s">
        <v>82</v>
      </c>
      <c r="D40" s="15">
        <v>1</v>
      </c>
      <c r="K40" s="16">
        <v>6</v>
      </c>
      <c r="M40" s="17"/>
    </row>
    <row r="41" spans="1:13" s="15" customFormat="1" x14ac:dyDescent="0.3">
      <c r="B41" s="28" t="s">
        <v>83</v>
      </c>
      <c r="C41" s="29" t="s">
        <v>84</v>
      </c>
      <c r="D41" s="15">
        <v>1</v>
      </c>
      <c r="K41" s="16">
        <v>6</v>
      </c>
      <c r="M41" s="17"/>
    </row>
    <row r="42" spans="1:13" s="15" customFormat="1" x14ac:dyDescent="0.3">
      <c r="B42" s="28" t="s">
        <v>89</v>
      </c>
      <c r="C42" s="29" t="s">
        <v>85</v>
      </c>
      <c r="D42" s="15">
        <v>1</v>
      </c>
      <c r="K42" s="16">
        <v>6</v>
      </c>
      <c r="M42" s="17"/>
    </row>
    <row r="43" spans="1:13" x14ac:dyDescent="0.3">
      <c r="B43"/>
      <c r="M43" s="14"/>
    </row>
    <row r="44" spans="1:13" s="23" customFormat="1" x14ac:dyDescent="0.3">
      <c r="A44" s="100" t="s">
        <v>77</v>
      </c>
      <c r="B44" s="100"/>
      <c r="C44" s="100"/>
      <c r="D44" s="100"/>
      <c r="K44" s="24"/>
      <c r="M44" s="25"/>
    </row>
    <row r="45" spans="1:13" s="26" customFormat="1" x14ac:dyDescent="0.3">
      <c r="B45" s="21" t="str">
        <f t="shared" ref="B45:D47" si="16">B2</f>
        <v>1FO01</v>
      </c>
      <c r="C45" s="26" t="str">
        <f t="shared" si="16"/>
        <v>Foundation for one pole of a Type A guyed suspension tower</v>
      </c>
      <c r="D45" s="26">
        <f t="shared" si="16"/>
        <v>14</v>
      </c>
      <c r="K45" s="21">
        <v>4</v>
      </c>
      <c r="M45" s="27"/>
    </row>
    <row r="46" spans="1:13" s="26" customFormat="1" x14ac:dyDescent="0.3">
      <c r="B46" s="21" t="str">
        <f t="shared" si="16"/>
        <v>1FO03</v>
      </c>
      <c r="C46" s="26" t="str">
        <f t="shared" si="16"/>
        <v>Foundation for one pole of a Type B angle tens tower</v>
      </c>
      <c r="D46" s="26">
        <f t="shared" si="16"/>
        <v>9</v>
      </c>
      <c r="K46" s="21">
        <v>4</v>
      </c>
      <c r="M46" s="27"/>
    </row>
    <row r="47" spans="1:13" s="26" customFormat="1" x14ac:dyDescent="0.3">
      <c r="B47" s="21" t="str">
        <f t="shared" si="16"/>
        <v>1FO04</v>
      </c>
      <c r="C47" s="26" t="str">
        <f t="shared" si="16"/>
        <v>Foundation for one pole of a Type C angle tens tower</v>
      </c>
      <c r="D47" s="26">
        <f t="shared" si="16"/>
        <v>21</v>
      </c>
      <c r="K47" s="21">
        <v>4</v>
      </c>
      <c r="M47" s="27"/>
    </row>
    <row r="48" spans="1:13" s="26" customFormat="1" x14ac:dyDescent="0.3">
      <c r="B48" s="21" t="s">
        <v>93</v>
      </c>
      <c r="C48" s="26" t="s">
        <v>74</v>
      </c>
      <c r="D48" s="26">
        <v>1</v>
      </c>
      <c r="K48" s="21">
        <v>4</v>
      </c>
      <c r="M48" s="27"/>
    </row>
    <row r="49" spans="1:13" s="26" customFormat="1" x14ac:dyDescent="0.3">
      <c r="B49" s="21" t="s">
        <v>90</v>
      </c>
      <c r="C49" s="26" t="s">
        <v>68</v>
      </c>
      <c r="D49" s="26">
        <v>1</v>
      </c>
      <c r="K49" s="21">
        <v>4</v>
      </c>
      <c r="M49" s="27"/>
    </row>
    <row r="50" spans="1:13" s="26" customFormat="1" x14ac:dyDescent="0.3">
      <c r="B50" s="21" t="s">
        <v>91</v>
      </c>
      <c r="C50" s="26" t="s">
        <v>69</v>
      </c>
      <c r="D50" s="26">
        <v>1</v>
      </c>
      <c r="K50" s="21">
        <v>4</v>
      </c>
      <c r="M50" s="27"/>
    </row>
    <row r="51" spans="1:13" s="26" customFormat="1" x14ac:dyDescent="0.3">
      <c r="B51" s="21" t="s">
        <v>92</v>
      </c>
      <c r="C51" s="26" t="s">
        <v>70</v>
      </c>
      <c r="D51" s="26">
        <v>1</v>
      </c>
      <c r="K51" s="21">
        <v>4</v>
      </c>
      <c r="M51" s="27"/>
    </row>
    <row r="52" spans="1:13" s="26" customFormat="1" x14ac:dyDescent="0.3">
      <c r="B52" s="21" t="s">
        <v>94</v>
      </c>
      <c r="C52" s="26" t="s">
        <v>71</v>
      </c>
      <c r="D52" s="26">
        <v>1</v>
      </c>
      <c r="K52" s="21">
        <v>4</v>
      </c>
      <c r="M52" s="27"/>
    </row>
    <row r="53" spans="1:13" s="26" customFormat="1" x14ac:dyDescent="0.3">
      <c r="B53" s="21" t="s">
        <v>95</v>
      </c>
      <c r="C53" s="26" t="s">
        <v>72</v>
      </c>
      <c r="D53" s="26">
        <v>1</v>
      </c>
      <c r="K53" s="21">
        <v>4</v>
      </c>
      <c r="M53" s="27"/>
    </row>
    <row r="54" spans="1:13" s="26" customFormat="1" x14ac:dyDescent="0.3">
      <c r="B54" s="21" t="s">
        <v>96</v>
      </c>
      <c r="C54" s="26" t="s">
        <v>73</v>
      </c>
      <c r="D54" s="26">
        <v>1</v>
      </c>
      <c r="K54" s="21">
        <v>4</v>
      </c>
      <c r="M54" s="27"/>
    </row>
    <row r="55" spans="1:13" s="26" customFormat="1" x14ac:dyDescent="0.3">
      <c r="B55" s="21" t="s">
        <v>97</v>
      </c>
      <c r="C55" s="26" t="s">
        <v>75</v>
      </c>
      <c r="D55" s="26">
        <v>1</v>
      </c>
      <c r="K55" s="21">
        <v>4</v>
      </c>
      <c r="M55" s="27"/>
    </row>
    <row r="56" spans="1:13" s="23" customFormat="1" x14ac:dyDescent="0.3">
      <c r="A56" s="100" t="s">
        <v>76</v>
      </c>
      <c r="B56" s="100"/>
      <c r="C56" s="100"/>
      <c r="D56" s="100"/>
      <c r="K56" s="24"/>
      <c r="M56" s="25"/>
    </row>
    <row r="57" spans="1:13" s="18" customFormat="1" x14ac:dyDescent="0.3">
      <c r="B57" s="19" t="s">
        <v>62</v>
      </c>
      <c r="C57" s="18" t="s">
        <v>56</v>
      </c>
      <c r="D57" s="18">
        <v>1</v>
      </c>
      <c r="K57" s="19">
        <v>3</v>
      </c>
      <c r="M57" s="20"/>
    </row>
    <row r="58" spans="1:13" s="18" customFormat="1" x14ac:dyDescent="0.3">
      <c r="B58" s="19" t="s">
        <v>63</v>
      </c>
      <c r="C58" s="18" t="s">
        <v>57</v>
      </c>
      <c r="D58" s="18">
        <v>1</v>
      </c>
      <c r="K58" s="19">
        <v>3</v>
      </c>
      <c r="M58" s="20"/>
    </row>
    <row r="59" spans="1:13" s="18" customFormat="1" x14ac:dyDescent="0.3">
      <c r="B59" s="19" t="s">
        <v>64</v>
      </c>
      <c r="C59" s="18" t="s">
        <v>61</v>
      </c>
      <c r="D59" s="18">
        <v>1</v>
      </c>
      <c r="K59" s="19">
        <v>3</v>
      </c>
      <c r="M59" s="20"/>
    </row>
    <row r="60" spans="1:13" s="18" customFormat="1" x14ac:dyDescent="0.3">
      <c r="B60" s="19" t="s">
        <v>65</v>
      </c>
      <c r="C60" s="18" t="s">
        <v>58</v>
      </c>
      <c r="D60" s="18">
        <v>1</v>
      </c>
      <c r="K60" s="19">
        <v>3</v>
      </c>
      <c r="M60" s="20"/>
    </row>
    <row r="61" spans="1:13" s="18" customFormat="1" x14ac:dyDescent="0.3">
      <c r="B61" s="19" t="s">
        <v>66</v>
      </c>
      <c r="C61" s="18" t="s">
        <v>59</v>
      </c>
      <c r="D61" s="18">
        <v>1</v>
      </c>
      <c r="K61" s="19">
        <v>3</v>
      </c>
      <c r="M61" s="20"/>
    </row>
    <row r="62" spans="1:13" s="18" customFormat="1" x14ac:dyDescent="0.3">
      <c r="B62" s="19" t="s">
        <v>67</v>
      </c>
      <c r="C62" s="18" t="s">
        <v>60</v>
      </c>
      <c r="D62" s="18">
        <v>1</v>
      </c>
      <c r="K62" s="19">
        <v>3</v>
      </c>
      <c r="M62" s="20"/>
    </row>
    <row r="67" spans="13:13" x14ac:dyDescent="0.3">
      <c r="M67" s="14"/>
    </row>
    <row r="68" spans="13:13" x14ac:dyDescent="0.3">
      <c r="M68" s="14"/>
    </row>
    <row r="69" spans="13:13" x14ac:dyDescent="0.3">
      <c r="M69" s="14"/>
    </row>
    <row r="70" spans="13:13" x14ac:dyDescent="0.3">
      <c r="M70" s="14"/>
    </row>
    <row r="71" spans="13:13" x14ac:dyDescent="0.3">
      <c r="M71" s="14"/>
    </row>
    <row r="72" spans="13:13" x14ac:dyDescent="0.3">
      <c r="M72" s="14"/>
    </row>
    <row r="73" spans="13:13" x14ac:dyDescent="0.3">
      <c r="M73" s="14"/>
    </row>
    <row r="74" spans="13:13" x14ac:dyDescent="0.3">
      <c r="M74" s="14"/>
    </row>
    <row r="75" spans="13:13" x14ac:dyDescent="0.3">
      <c r="M75" s="14"/>
    </row>
    <row r="76" spans="13:13" x14ac:dyDescent="0.3">
      <c r="M76" s="14"/>
    </row>
    <row r="77" spans="13:13" x14ac:dyDescent="0.3">
      <c r="M77" s="14"/>
    </row>
    <row r="78" spans="13:13" x14ac:dyDescent="0.3">
      <c r="M78" s="14"/>
    </row>
    <row r="79" spans="13:13" x14ac:dyDescent="0.3">
      <c r="M79" s="14"/>
    </row>
    <row r="80" spans="13:13" x14ac:dyDescent="0.3">
      <c r="M80" s="14"/>
    </row>
    <row r="81" spans="13:13" x14ac:dyDescent="0.3">
      <c r="M81" s="14"/>
    </row>
    <row r="82" spans="13:13" x14ac:dyDescent="0.3">
      <c r="M82" s="14"/>
    </row>
    <row r="83" spans="13:13" x14ac:dyDescent="0.3">
      <c r="M83" s="14"/>
    </row>
    <row r="84" spans="13:13" x14ac:dyDescent="0.3">
      <c r="M84" s="14"/>
    </row>
    <row r="85" spans="13:13" x14ac:dyDescent="0.3">
      <c r="M85" s="14"/>
    </row>
    <row r="86" spans="13:13" x14ac:dyDescent="0.3">
      <c r="M86" s="14"/>
    </row>
    <row r="87" spans="13:13" x14ac:dyDescent="0.3">
      <c r="M87" s="14"/>
    </row>
    <row r="88" spans="13:13" x14ac:dyDescent="0.3">
      <c r="M88" s="14"/>
    </row>
    <row r="89" spans="13:13" x14ac:dyDescent="0.3">
      <c r="M89" s="14"/>
    </row>
    <row r="90" spans="13:13" x14ac:dyDescent="0.3">
      <c r="M90" s="14"/>
    </row>
    <row r="91" spans="13:13" x14ac:dyDescent="0.3">
      <c r="M91" s="14"/>
    </row>
    <row r="92" spans="13:13" x14ac:dyDescent="0.3">
      <c r="M92" s="14"/>
    </row>
    <row r="93" spans="13:13" x14ac:dyDescent="0.3">
      <c r="M93" s="14"/>
    </row>
    <row r="94" spans="13:13" x14ac:dyDescent="0.3">
      <c r="M94" s="14"/>
    </row>
    <row r="95" spans="13:13" x14ac:dyDescent="0.3">
      <c r="M95" s="14"/>
    </row>
    <row r="96" spans="13:13" x14ac:dyDescent="0.3">
      <c r="M96" s="14"/>
    </row>
    <row r="97" spans="13:13" x14ac:dyDescent="0.3">
      <c r="M97" s="14"/>
    </row>
    <row r="98" spans="13:13" x14ac:dyDescent="0.3">
      <c r="M98" s="14"/>
    </row>
    <row r="99" spans="13:13" x14ac:dyDescent="0.3">
      <c r="M99" s="14"/>
    </row>
    <row r="100" spans="13:13" x14ac:dyDescent="0.3">
      <c r="M100" s="14"/>
    </row>
    <row r="101" spans="13:13" x14ac:dyDescent="0.3">
      <c r="M101" s="14"/>
    </row>
    <row r="102" spans="13:13" x14ac:dyDescent="0.3">
      <c r="M102" s="14"/>
    </row>
    <row r="103" spans="13:13" x14ac:dyDescent="0.3">
      <c r="M103" s="14"/>
    </row>
    <row r="104" spans="13:13" x14ac:dyDescent="0.3">
      <c r="M104" s="14"/>
    </row>
    <row r="105" spans="13:13" x14ac:dyDescent="0.3">
      <c r="M105" s="14"/>
    </row>
    <row r="106" spans="13:13" x14ac:dyDescent="0.3">
      <c r="M106" s="14"/>
    </row>
    <row r="107" spans="13:13" x14ac:dyDescent="0.3">
      <c r="M107" s="14"/>
    </row>
    <row r="108" spans="13:13" x14ac:dyDescent="0.3">
      <c r="M108" s="14"/>
    </row>
    <row r="109" spans="13:13" x14ac:dyDescent="0.3">
      <c r="M109" s="14"/>
    </row>
    <row r="110" spans="13:13" x14ac:dyDescent="0.3">
      <c r="M110" s="14"/>
    </row>
    <row r="111" spans="13:13" x14ac:dyDescent="0.3">
      <c r="M111" s="14"/>
    </row>
  </sheetData>
  <mergeCells count="3">
    <mergeCell ref="A21:D21"/>
    <mergeCell ref="A44:D44"/>
    <mergeCell ref="A56:D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UGC Schedule 2 Total</vt:lpstr>
      <vt:lpstr>UGC S2</vt:lpstr>
      <vt:lpstr>from pls</vt:lpstr>
      <vt:lpstr>'UGC Schedule 2 Total'!Impression_des_titres</vt:lpstr>
      <vt:lpstr>'UGC S2'!Zone_d_impression</vt:lpstr>
      <vt:lpstr>'UGC Schedule 2 Total'!Zone_d_impression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Adel</cp:lastModifiedBy>
  <cp:lastPrinted>2023-04-02T07:27:00Z</cp:lastPrinted>
  <dcterms:created xsi:type="dcterms:W3CDTF">2023-03-05T09:10:24Z</dcterms:created>
  <dcterms:modified xsi:type="dcterms:W3CDTF">2023-12-04T18:18:41Z</dcterms:modified>
</cp:coreProperties>
</file>